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Профсоюзная 19" sheetId="1" r:id="rId1"/>
    <sheet name="Профсоюзная 19(2019)" sheetId="2" r:id="rId2"/>
    <sheet name="Профсоюзная 19(2020)" sheetId="3" r:id="rId3"/>
    <sheet name="Профсоюзная 1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'Профсоюзная 19'!#REF!,'Профсоюзная 19'!#REF!</definedName>
    <definedName name="Z_6E36EA37_049E_4FAE_B719_2847CD16F858_.wvu.Rows" localSheetId="0" hidden="1">'Профсоюзная 19'!$42:$45</definedName>
    <definedName name="Z_73C0D023_21BD_4441_8EFA_957546C15799_.wvu.Cols" localSheetId="0" hidden="1">'Профсоюзная 19'!#REF!,'Профсоюзная 19'!#REF!</definedName>
    <definedName name="Z_73C0D023_21BD_4441_8EFA_957546C15799_.wvu.Rows" localSheetId="0" hidden="1">'Профсоюзная 19'!$42:$45</definedName>
    <definedName name="_xlnm.Print_Area" localSheetId="0">'Профсоюзная 19'!$A$1:$K$60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26" i="2"/>
  <c r="F51" i="2" s="1"/>
  <c r="F56" i="2" s="1"/>
  <c r="F40" i="2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50" i="1" s="1"/>
  <c r="F55" i="1" s="1"/>
  <c r="F39" i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<sst xmlns="http://schemas.openxmlformats.org/spreadsheetml/2006/main" count="243" uniqueCount="80">
  <si>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</si>
  <si>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</si>
  <si>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</si>
  <si>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</si>
  <si>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</si>
  <si>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</si>
  <si>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</si>
  <si>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</si>
  <si>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</si>
  <si>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</si>
  <si>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</si>
  <si>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</si>
  <si>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</si>
  <si>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</si>
  <si>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</si>
  <si>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</si>
  <si>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</si>
  <si>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</si>
  <si>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</si>
  <si>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</si>
  <si>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</si>
  <si>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</si>
  <si>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</si>
  <si>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</si>
  <si>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</si>
  <si>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</si>
  <si>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</si>
  <si>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</si>
  <si>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</si>
  <si>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</si>
  <si>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</si>
  <si>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</si>
  <si>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</si>
  <si>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</si>
  <si>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</si>
  <si>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</si>
  <si>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</si>
  <si>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</si>
  <si>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19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</si>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</sst>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1">
          <cell r="W81">
            <v>40507.160135648555</v>
          </cell>
          <cell r="X81">
            <v>7968.3268717351057</v>
          </cell>
          <cell r="Y81">
            <v>41539.189300000013</v>
          </cell>
          <cell r="AA81">
            <v>0</v>
          </cell>
          <cell r="AB81">
            <v>11330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1133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Y81">
            <v>127796.73455116498</v>
          </cell>
          <cell r="BB81">
            <v>0</v>
          </cell>
          <cell r="BC81">
            <v>0</v>
          </cell>
          <cell r="CN81">
            <v>15185.461425943115</v>
          </cell>
          <cell r="CO81">
            <v>3112.3571921019825</v>
          </cell>
          <cell r="CP81">
            <v>10.0631</v>
          </cell>
          <cell r="DB81">
            <v>0</v>
          </cell>
          <cell r="DG81">
            <v>12970.163109463789</v>
          </cell>
          <cell r="DU81">
            <v>56379.614371956653</v>
          </cell>
          <cell r="DV81">
            <v>11779.420882437929</v>
          </cell>
          <cell r="DW81">
            <v>15388.354500000001</v>
          </cell>
          <cell r="EK81">
            <v>0</v>
          </cell>
          <cell r="EQ81">
            <v>45757.385667577466</v>
          </cell>
          <cell r="FB81">
            <v>60936.519360127437</v>
          </cell>
          <cell r="FC81">
            <v>12438.598725153126</v>
          </cell>
          <cell r="FD81">
            <v>787.26660000000004</v>
          </cell>
          <cell r="FL81">
            <v>0</v>
          </cell>
          <cell r="FS81">
            <v>33730.930177437374</v>
          </cell>
          <cell r="FX81">
            <v>33797.574702350721</v>
          </cell>
          <cell r="FY81">
            <v>6890.2891474699918</v>
          </cell>
          <cell r="FZ81">
            <v>0</v>
          </cell>
          <cell r="GG81">
            <v>1111.3104000000001</v>
          </cell>
          <cell r="GL81">
            <v>22100.174086620536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1">
          <cell r="W81">
            <v>11890.388952272348</v>
          </cell>
          <cell r="X81">
            <v>3645.5997890924727</v>
          </cell>
          <cell r="Y81">
            <v>4731.7891</v>
          </cell>
          <cell r="AK81">
            <v>0</v>
          </cell>
          <cell r="AV81">
            <v>4532</v>
          </cell>
          <cell r="AY81">
            <v>53495.298782329985</v>
          </cell>
          <cell r="BM81">
            <v>9937.0486000000001</v>
          </cell>
          <cell r="BN81">
            <v>0</v>
          </cell>
          <cell r="CN81">
            <v>17436.054757138903</v>
          </cell>
          <cell r="CO81">
            <v>5405.1769747130602</v>
          </cell>
          <cell r="CP81">
            <v>421.24940000000004</v>
          </cell>
          <cell r="DB81">
            <v>0</v>
          </cell>
          <cell r="DG81">
            <v>25205.210781372898</v>
          </cell>
          <cell r="DU81">
            <v>47882.810865649328</v>
          </cell>
          <cell r="DV81">
            <v>14771.297937101312</v>
          </cell>
          <cell r="DW81">
            <v>13601.139700000002</v>
          </cell>
          <cell r="EL81">
            <v>0</v>
          </cell>
          <cell r="EQ81">
            <v>33840.572926710702</v>
          </cell>
          <cell r="FB81">
            <v>61342.99342646372</v>
          </cell>
          <cell r="FC81">
            <v>18671.143687984812</v>
          </cell>
          <cell r="FD81">
            <v>529.60440000000006</v>
          </cell>
          <cell r="FL81">
            <v>0</v>
          </cell>
          <cell r="FS81">
            <v>28016.936361508881</v>
          </cell>
          <cell r="FX81">
            <v>34079.888655297851</v>
          </cell>
          <cell r="FY81">
            <v>10356.777885604735</v>
          </cell>
          <cell r="FZ81">
            <v>0</v>
          </cell>
          <cell r="GG81">
            <v>729.81000000000006</v>
          </cell>
          <cell r="GL81">
            <v>18957.921647021314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1">
          <cell r="W81">
            <v>23108.759026160315</v>
          </cell>
          <cell r="X81">
            <v>5758.9206965739322</v>
          </cell>
          <cell r="Y81">
            <v>1419.6695999999999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Y81">
            <v>97766.626629290797</v>
          </cell>
          <cell r="BM81">
            <v>0</v>
          </cell>
          <cell r="CN81">
            <v>15790.849024854404</v>
          </cell>
          <cell r="CO81">
            <v>4895.1631977048646</v>
          </cell>
          <cell r="CP81">
            <v>3675.9978999999998</v>
          </cell>
          <cell r="DB81">
            <v>0</v>
          </cell>
          <cell r="DF81">
            <v>14382.096363678682</v>
          </cell>
          <cell r="DU81">
            <v>57919.805349168419</v>
          </cell>
          <cell r="DV81">
            <v>15192.765238968721</v>
          </cell>
          <cell r="DW81">
            <v>27369.469000000001</v>
          </cell>
          <cell r="EK81">
            <v>0</v>
          </cell>
          <cell r="EP81">
            <v>37624.896286286938</v>
          </cell>
          <cell r="FB81">
            <v>61211.251101304311</v>
          </cell>
          <cell r="FC81">
            <v>16131.059650272155</v>
          </cell>
          <cell r="FD81">
            <v>849.89460000000008</v>
          </cell>
          <cell r="FE81">
            <v>0</v>
          </cell>
          <cell r="FL81">
            <v>0</v>
          </cell>
          <cell r="FS81">
            <v>28902.708476853695</v>
          </cell>
          <cell r="FX81">
            <v>38689.092767093651</v>
          </cell>
          <cell r="FY81">
            <v>10505.272613628456</v>
          </cell>
          <cell r="FZ81">
            <v>231.56040000000002</v>
          </cell>
          <cell r="GG81">
            <v>6395.4000000000005</v>
          </cell>
          <cell r="GL81">
            <v>21289.902891016711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1">
          <cell r="W81">
            <v>13534.90998281929</v>
          </cell>
          <cell r="X81">
            <v>3214.47565432598</v>
          </cell>
          <cell r="Y81">
            <v>780.58550000000014</v>
          </cell>
          <cell r="AV81">
            <v>0</v>
          </cell>
          <cell r="AY81">
            <v>61126.946598814386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CN81">
            <v>17074.687126331053</v>
          </cell>
          <cell r="CO81">
            <v>4758.8384338244014</v>
          </cell>
          <cell r="CP81">
            <v>760.24299999999994</v>
          </cell>
          <cell r="DB81">
            <v>0</v>
          </cell>
          <cell r="DG81">
            <v>15410.708691565025</v>
          </cell>
          <cell r="DL81">
            <v>6159.0573999999997</v>
          </cell>
          <cell r="DP81">
            <v>1099.4875000000002</v>
          </cell>
          <cell r="DT81">
            <v>2476.91435</v>
          </cell>
          <cell r="DU81">
            <v>56751.977821600434</v>
          </cell>
          <cell r="DV81">
            <v>13274.565239910135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2210.9999999999995</v>
          </cell>
          <cell r="EP81">
            <v>20080.671768033488</v>
          </cell>
          <cell r="EU81">
            <v>123991.53</v>
          </cell>
          <cell r="EW81">
            <v>1889.7460500000002</v>
          </cell>
          <cell r="EY81">
            <v>0</v>
          </cell>
          <cell r="FA81">
            <v>0</v>
          </cell>
          <cell r="FL81">
            <v>0</v>
          </cell>
          <cell r="FS81">
            <v>0</v>
          </cell>
          <cell r="FV81">
            <v>78518.83</v>
          </cell>
          <cell r="FZ81">
            <v>224.35904999999997</v>
          </cell>
          <cell r="GG81">
            <v>3498.1519499999986</v>
          </cell>
          <cell r="GL8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1093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1667923.87</v>
      </c>
      <c r="F9" s="17">
        <f t="shared" ref="F9:G9" si="0">SUM(F10:F14)</f>
        <v>1559087.5299999998</v>
      </c>
      <c r="G9" s="17">
        <f t="shared" si="0"/>
        <v>409585.76</v>
      </c>
    </row>
    <row r="10" spans="1:7" ht="13.2" customHeight="1" x14ac:dyDescent="0.3">
      <c r="A10" s="50" t="s">
        <v>9</v>
      </c>
      <c r="B10" s="51"/>
      <c r="C10" s="51"/>
      <c r="D10" s="52"/>
      <c r="E10" s="18">
        <v>743587.29</v>
      </c>
      <c r="F10" s="18">
        <v>689289.73</v>
      </c>
      <c r="G10" s="19">
        <v>213152.35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153082.01999999999</v>
      </c>
      <c r="F12" s="18">
        <v>142326.16</v>
      </c>
      <c r="G12" s="19">
        <v>31741.39</v>
      </c>
    </row>
    <row r="13" spans="1:7" ht="13.5" customHeight="1" x14ac:dyDescent="0.3">
      <c r="A13" s="50" t="s">
        <v>12</v>
      </c>
      <c r="B13" s="51"/>
      <c r="C13" s="51"/>
      <c r="D13" s="52"/>
      <c r="E13" s="18">
        <v>303783.78000000003</v>
      </c>
      <c r="F13" s="18">
        <v>283903.26</v>
      </c>
      <c r="G13" s="19">
        <v>60511.25</v>
      </c>
    </row>
    <row r="14" spans="1:7" ht="14.4" customHeight="1" x14ac:dyDescent="0.3">
      <c r="A14" s="43" t="s">
        <v>13</v>
      </c>
      <c r="B14" s="43"/>
      <c r="C14" s="43"/>
      <c r="D14" s="43"/>
      <c r="E14" s="18">
        <v>467470.78</v>
      </c>
      <c r="F14" s="18">
        <v>443568.38</v>
      </c>
      <c r="G14" s="19">
        <v>104180.77</v>
      </c>
    </row>
    <row r="15" spans="1:7" ht="15.6" x14ac:dyDescent="0.3">
      <c r="A15" s="53" t="s">
        <v>41</v>
      </c>
      <c r="B15" s="54"/>
      <c r="C15" s="54"/>
      <c r="D15" s="55"/>
      <c r="E15" s="36">
        <f>SUM(E16:E19)</f>
        <v>1034300.2</v>
      </c>
      <c r="F15" s="36">
        <f t="shared" ref="F15:G15" si="1">SUM(F16:F19)</f>
        <v>1007565.05</v>
      </c>
      <c r="G15" s="36">
        <f t="shared" si="1"/>
        <v>172834.56</v>
      </c>
    </row>
    <row r="16" spans="1:7" ht="33.6" customHeight="1" x14ac:dyDescent="0.3">
      <c r="A16" s="56" t="s">
        <v>43</v>
      </c>
      <c r="B16" s="57"/>
      <c r="C16" s="57"/>
      <c r="D16" s="58"/>
      <c r="E16" s="18">
        <v>1020876.08</v>
      </c>
      <c r="F16" s="18">
        <v>995081.5</v>
      </c>
      <c r="G16" s="19">
        <v>169904.5</v>
      </c>
    </row>
    <row r="17" spans="1:13" ht="15.6" x14ac:dyDescent="0.3">
      <c r="A17" s="43" t="s">
        <v>44</v>
      </c>
      <c r="B17" s="43"/>
      <c r="C17" s="43"/>
      <c r="D17" s="43"/>
      <c r="E17" s="18">
        <v>1202.58</v>
      </c>
      <c r="F17" s="18">
        <v>1123.4000000000001</v>
      </c>
      <c r="G17" s="19">
        <v>272.02999999999997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12221.54</v>
      </c>
      <c r="F19" s="18">
        <v>11360.15</v>
      </c>
      <c r="G19" s="19">
        <v>2658.03</v>
      </c>
    </row>
    <row r="20" spans="1:13" ht="15.6" x14ac:dyDescent="0.3">
      <c r="A20" s="65" t="s">
        <v>14</v>
      </c>
      <c r="B20" s="65"/>
      <c r="C20" s="65"/>
      <c r="D20" s="65"/>
      <c r="E20" s="37">
        <f>E21</f>
        <v>6735.96</v>
      </c>
      <c r="F20" s="37">
        <f t="shared" ref="F20:G20" si="2">F21</f>
        <v>6631.25</v>
      </c>
      <c r="G20" s="37">
        <f t="shared" si="2"/>
        <v>1361.7</v>
      </c>
    </row>
    <row r="21" spans="1:13" ht="15.6" x14ac:dyDescent="0.3">
      <c r="A21" s="43" t="s">
        <v>15</v>
      </c>
      <c r="B21" s="43"/>
      <c r="C21" s="43"/>
      <c r="D21" s="43"/>
      <c r="E21" s="18">
        <v>6735.96</v>
      </c>
      <c r="F21" s="18">
        <v>6631.25</v>
      </c>
      <c r="G21" s="19">
        <v>1361.7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-93940.91225906834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230274.41085854865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нар'!W81</f>
        <v>40507.160135648555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нар'!X81</f>
        <v>7968.3268717351057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нар'!Y81</f>
        <v>41539.189300000013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нар'!AA81+'[1]УК ВР декабрь нар'!AB81+'[1]УК ВР декабрь нар'!AC81+'[1]УК ВР декабрь нар'!AD81+'[1]УК ВР декабрь нар'!AE81+'[1]УК ВР декабрь нар'!AF81+'[1]УК ВР декабрь нар'!AG81+'[1]УК ВР декабрь нар'!AH81+'[1]УК ВР декабрь нар'!AJ81+'[1]УК ВР декабрь нар'!AL81+'[1]УК ВР декабрь нар'!AN81+'[1]УК ВР декабрь нар'!AO81+'[1]УК ВР декабрь нар'!AP81+'[1]УК ВР декабрь нар'!AQ81+'[1]УК ВР декабрь нар'!AR81+'[1]УК ВР декабрь нар'!AT81</f>
        <v>12463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нар'!AY81</f>
        <v>127796.73455116498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SUM(F34:F38)+53194.9</f>
        <v>213777.72024948095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нар'!CN81+'[1]УК ВР декабрь нар'!DU81</f>
        <v>71565.075797899772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нар'!CO81+'[1]УК ВР декабрь нар'!DV81</f>
        <v>14891.778074539912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нар'!CP81+'[1]УК ВР декабрь нар'!DW81</f>
        <v>15398.417600000001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нар'!AI81+'[1]УК ВР декабрь нар'!AJ81+'[1]УК ВР декабрь нар'!AS81+'[1]УК ВР декабрь нар'!BC81+'[1]УК ВР декабрь нар'!DB81+'[1]УК ВР декабрь нар'!EK81+'[1]УК ВР декабрь нар'!AM81</f>
        <v>0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нар'!DG81+'[1]УК ВР декабрь нар'!EQ81</f>
        <v>58727.548777041258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SUM(F40:F48)+88704.75</f>
        <v>260497.4131991592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нар'!FB81+'[1]УК ВР декабрь нар'!FX81</f>
        <v>94734.094062478165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нар'!FC81+'[1]УК ВР декабрь нар'!FY81</f>
        <v>19328.88787262312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нар'!FD81+'[1]УК ВР декабрь нар'!FZ81</f>
        <v>787.26660000000004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нар'!GG81+'[1]УК ВР декабрь нар'!FL81+'[1]УК ВР декабрь нар'!BB81+'[1]УК ВР декабрь нар'!AK81</f>
        <v>1111.3104000000001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нар'!FS81+'[1]УК ВР декабрь нар'!GL81</f>
        <v>55831.104264057911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704549.54430718883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133078.15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55971.45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77106.7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837627.69430718885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1020876.08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995081.5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89307.473433742765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'Профсоюзная 19'!A2:G2</f>
        <v>перед собственниками дома по адресу: ул. Профсоюзная 19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'Профсоюзная 19'!G6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'Профсоюзная 19'!G8</f>
        <v>задолженность с нарастающим итогом с - 01.09.2010г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1846038.95</v>
      </c>
      <c r="F9" s="17">
        <f t="shared" ref="F9:G9" si="0">SUM(F10:F15)</f>
        <v>1801509.8900000001</v>
      </c>
      <c r="G9" s="17">
        <f t="shared" si="0"/>
        <v>454471.37000000005</v>
      </c>
    </row>
    <row r="10" spans="1:7" ht="15.6" x14ac:dyDescent="0.3">
      <c r="A10" s="50" t="s">
        <v>9</v>
      </c>
      <c r="B10" s="51"/>
      <c r="C10" s="51"/>
      <c r="D10" s="52"/>
      <c r="E10" s="18">
        <v>752360.53</v>
      </c>
      <c r="F10" s="18">
        <v>732669.12</v>
      </c>
      <c r="G10" s="19">
        <v>232843.76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150877.04</v>
      </c>
      <c r="F12" s="18">
        <v>154463.76999999999</v>
      </c>
      <c r="G12" s="19">
        <v>28154.66</v>
      </c>
    </row>
    <row r="13" spans="1:7" ht="15.6" x14ac:dyDescent="0.3">
      <c r="A13" s="50" t="s">
        <v>12</v>
      </c>
      <c r="B13" s="51"/>
      <c r="C13" s="51"/>
      <c r="D13" s="52"/>
      <c r="E13" s="18">
        <v>290014.77</v>
      </c>
      <c r="F13" s="18">
        <v>298014.77</v>
      </c>
      <c r="G13" s="19">
        <v>52867.8</v>
      </c>
    </row>
    <row r="14" spans="1:7" ht="15.6" x14ac:dyDescent="0.3">
      <c r="A14" s="43" t="s">
        <v>13</v>
      </c>
      <c r="B14" s="43"/>
      <c r="C14" s="43"/>
      <c r="D14" s="43"/>
      <c r="E14" s="18">
        <v>473268.14</v>
      </c>
      <c r="F14" s="18">
        <v>461701.83</v>
      </c>
      <c r="G14" s="19">
        <v>115747.08</v>
      </c>
    </row>
    <row r="15" spans="1:7" ht="15.6" x14ac:dyDescent="0.3">
      <c r="A15" s="50" t="s">
        <v>68</v>
      </c>
      <c r="B15" s="51"/>
      <c r="C15" s="51"/>
      <c r="D15" s="52"/>
      <c r="E15" s="18">
        <v>179518.47</v>
      </c>
      <c r="F15" s="18">
        <v>154660.4</v>
      </c>
      <c r="G15" s="19">
        <v>24858.07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733248.71000000008</v>
      </c>
      <c r="F16" s="17">
        <f>SUM(F17:F20)</f>
        <v>716781.57</v>
      </c>
      <c r="G16" s="17">
        <f>SUM(G17:G20)</f>
        <v>164682.62</v>
      </c>
    </row>
    <row r="17" spans="1:12" ht="15.6" x14ac:dyDescent="0.3">
      <c r="A17" s="95" t="s">
        <v>43</v>
      </c>
      <c r="B17" s="96"/>
      <c r="C17" s="96"/>
      <c r="D17" s="97"/>
      <c r="E17" s="18">
        <v>719424.14</v>
      </c>
      <c r="F17" s="18">
        <v>702917.24</v>
      </c>
      <c r="G17" s="19">
        <v>161792.32000000001</v>
      </c>
    </row>
    <row r="18" spans="1:12" ht="15.6" x14ac:dyDescent="0.3">
      <c r="A18" s="43" t="s">
        <v>55</v>
      </c>
      <c r="B18" s="43"/>
      <c r="C18" s="43"/>
      <c r="D18" s="43"/>
      <c r="E18" s="18">
        <v>1202.52</v>
      </c>
      <c r="F18" s="18">
        <v>1218.44</v>
      </c>
      <c r="G18" s="19">
        <v>256.11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12622.05</v>
      </c>
      <c r="F20" s="18">
        <v>12645.89</v>
      </c>
      <c r="G20" s="19">
        <v>2634.19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3797.64</v>
      </c>
      <c r="F21" s="17">
        <f>SUM(F22)</f>
        <v>4660.38</v>
      </c>
      <c r="G21" s="17">
        <f>SUM(G22)</f>
        <v>498.96</v>
      </c>
    </row>
    <row r="22" spans="1:12" ht="15.6" x14ac:dyDescent="0.3">
      <c r="A22" s="43" t="s">
        <v>15</v>
      </c>
      <c r="B22" s="43"/>
      <c r="C22" s="43"/>
      <c r="D22" s="43"/>
      <c r="E22" s="18">
        <v>3797.64</v>
      </c>
      <c r="F22" s="18">
        <v>4660.38</v>
      </c>
      <c r="G22" s="19">
        <v>498.96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36">
        <f>'Профсоюзная 19'!F58</f>
        <v>89307.473433742765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78295.076623694797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нар'!W81</f>
        <v>11890.388952272348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нар'!X81</f>
        <v>3645.5997890924727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нар'!Y81</f>
        <v>4731.7891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нар'!AV81+'[2]УК ВР декабрь нар'!BN81</f>
        <v>4532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нар'!AY81</f>
        <v>53495.298782329985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SUM(F35:F39)+58668.35</f>
        <v>227168.91194268622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нар'!CN81+'[2]УК ВР декабрь нар'!DU81</f>
        <v>65318.865622788231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нар'!CO81+'[2]УК ВР декабрь нар'!DV81</f>
        <v>20176.474911814374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нар'!CP81+'[2]УК ВР декабрь нар'!DW81</f>
        <v>14022.389100000002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нар'!BM81+'[2]УК ВР декабрь нар'!DB81+'[2]УК ВР декабрь нар'!EL81</f>
        <v>9937.0486000000001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нар'!DG81+'[2]УК ВР декабрь нар'!EQ81</f>
        <v>59045.783708083603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172685.07606388134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нар'!FB81+'[2]УК ВР декабрь нар'!FX81</f>
        <v>95422.882081761578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нар'!FC81+'[2]УК ВР декабрь нар'!FY81</f>
        <v>29027.921573589549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нар'!FD81+'[2]УК ВР декабрь нар'!FZ81</f>
        <v>529.60440000000006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нар'!GG81+'[2]УК ВР декабрь нар'!FL81+'[2]УК ВР декабрь нар'!AK81</f>
        <v>729.81000000000006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нар'!FS81+'[2]УК ВР декабрь нар'!GL81</f>
        <v>46974.858008530195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478149.06463026238</v>
      </c>
      <c r="K51" s="20"/>
    </row>
    <row r="52" spans="1:15" ht="15.6" x14ac:dyDescent="0.3">
      <c r="A52" s="32" t="s">
        <v>66</v>
      </c>
      <c r="B52" s="38"/>
      <c r="C52" s="38"/>
      <c r="D52" s="38"/>
      <c r="E52" s="38"/>
      <c r="F52" s="27">
        <f>F53+F54+F55</f>
        <v>150481.04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66253.440000000002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84227.6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628630.10463026236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719424.14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702917.24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180101.50880348042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'Профсоюзная 19'!A2:G2</f>
        <v>перед собственниками дома по адресу: ул. Профсоюзная 19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'Профсоюзная 19'!G6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'Профсоюзная 19'!G8</f>
        <v>задолженность с нарастающим итогом с - 01.09.2010г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1005305.7999999999</v>
      </c>
      <c r="F9" s="17">
        <f t="shared" ref="F9:G9" si="0">SUM(F10:F15)</f>
        <v>1248967.22</v>
      </c>
      <c r="G9" s="17">
        <f t="shared" si="0"/>
        <v>210809.95000000004</v>
      </c>
    </row>
    <row r="10" spans="1:7" ht="15.6" x14ac:dyDescent="0.3">
      <c r="A10" s="50" t="s">
        <v>9</v>
      </c>
      <c r="B10" s="51"/>
      <c r="C10" s="51"/>
      <c r="D10" s="52"/>
      <c r="E10" s="18">
        <v>511993.31</v>
      </c>
      <c r="F10" s="18">
        <v>642721.6</v>
      </c>
      <c r="G10" s="19">
        <v>102115.47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143060.23000000001</v>
      </c>
      <c r="F12" s="18">
        <v>147800.37</v>
      </c>
      <c r="G12" s="19">
        <v>23414.52</v>
      </c>
    </row>
    <row r="13" spans="1:7" ht="15.6" x14ac:dyDescent="0.3">
      <c r="A13" s="50" t="s">
        <v>12</v>
      </c>
      <c r="B13" s="51"/>
      <c r="C13" s="51"/>
      <c r="D13" s="52"/>
      <c r="E13" s="18">
        <v>270817.2</v>
      </c>
      <c r="F13" s="18">
        <v>281192.28000000003</v>
      </c>
      <c r="G13" s="19">
        <v>42492.72</v>
      </c>
    </row>
    <row r="14" spans="1:7" ht="15.6" x14ac:dyDescent="0.3">
      <c r="A14" s="43" t="s">
        <v>13</v>
      </c>
      <c r="B14" s="43"/>
      <c r="C14" s="43"/>
      <c r="D14" s="43"/>
      <c r="E14" s="18">
        <v>69148.19</v>
      </c>
      <c r="F14" s="18">
        <v>148013.76000000001</v>
      </c>
      <c r="G14" s="19">
        <v>36881.51</v>
      </c>
    </row>
    <row r="15" spans="1:7" ht="15.6" x14ac:dyDescent="0.3">
      <c r="A15" s="50" t="s">
        <v>68</v>
      </c>
      <c r="B15" s="51"/>
      <c r="C15" s="51"/>
      <c r="D15" s="52"/>
      <c r="E15" s="18">
        <v>10286.870000000001</v>
      </c>
      <c r="F15" s="18">
        <v>29239.21</v>
      </c>
      <c r="G15" s="19">
        <v>5905.73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726038.27</v>
      </c>
      <c r="F16" s="17">
        <f>SUM(F17:F20)</f>
        <v>704690.61</v>
      </c>
      <c r="G16" s="17">
        <f>SUM(G17:G20)</f>
        <v>161310.9</v>
      </c>
    </row>
    <row r="17" spans="1:12" ht="22.5" customHeight="1" x14ac:dyDescent="0.3">
      <c r="A17" s="95" t="s">
        <v>43</v>
      </c>
      <c r="B17" s="96"/>
      <c r="C17" s="96"/>
      <c r="D17" s="97"/>
      <c r="E17" s="18">
        <v>709473.84</v>
      </c>
      <c r="F17" s="18">
        <v>688941.05</v>
      </c>
      <c r="G17" s="19">
        <v>157605.73000000001</v>
      </c>
    </row>
    <row r="18" spans="1:12" ht="15.6" x14ac:dyDescent="0.3">
      <c r="A18" s="43" t="s">
        <v>55</v>
      </c>
      <c r="B18" s="43"/>
      <c r="C18" s="43"/>
      <c r="D18" s="43"/>
      <c r="E18" s="18">
        <v>1269.42</v>
      </c>
      <c r="F18" s="18">
        <v>1254.45</v>
      </c>
      <c r="G18" s="19">
        <v>271.08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15295.01</v>
      </c>
      <c r="F20" s="18">
        <v>14495.11</v>
      </c>
      <c r="G20" s="19">
        <v>3434.09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265.45999999999998</v>
      </c>
      <c r="G21" s="17">
        <f>SUM(G22)</f>
        <v>233.5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265.45999999999998</v>
      </c>
      <c r="G22" s="19">
        <v>233.5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36">
        <f>'Профсоюзная 19(2019)'!F59</f>
        <v>180101.50880348042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128053.97595202504</v>
      </c>
    </row>
    <row r="27" spans="1:12" ht="60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нар'!W81</f>
        <v>23108.759026160315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нар'!X81</f>
        <v>5758.9206965739322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нар'!Y81</f>
        <v>1419.6695999999999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нар'!AA81+'[3]УК ВР декабрь нар'!AB81+'[3]УК ВР декабрь нар'!AC81+'[3]УК ВР декабрь нар'!AD81+'[3]УК ВР декабрь нар'!AE81+'[3]УК ВР декабрь нар'!AF81+'[3]УК ВР декабрь нар'!AG81+'[3]УК ВР декабрь нар'!AH81+'[3]УК ВР декабрь нар'!AJ81+'[3]УК ВР декабрь нар'!AL81+'[3]УК ВР декабрь нар'!AN81+'[3]УК ВР декабрь нар'!AO81+'[3]УК ВР декабрь нар'!AP81+'[3]УК ВР декабрь нар'!AQ81+'[3]УК ВР декабрь нар'!AR81+'[3]УК ВР декабрь нар'!AT81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нар'!AY81</f>
        <v>97766.626629290797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SUM(F35:F39)+127020.68</f>
        <v>303871.72236066201</v>
      </c>
    </row>
    <row r="34" spans="1:12" ht="79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нар'!CN81+'[3]УК ВР декабрь нар'!DU81</f>
        <v>73710.654374022823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нар'!CO81+'[3]УК ВР декабрь нар'!DV81</f>
        <v>20087.928436673585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нар'!CP81+'[3]УК ВР декабрь нар'!DW81</f>
        <v>31045.466899999999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нар'!AI81+'[3]УК ВР декабрь нар'!AJ81+'[3]УК ВР декабрь нар'!AS81+'[3]УК ВР декабрь нар'!BM81+'[3]УК ВР декабрь нар'!DB81+'[3]УК ВР декабрь нар'!EK81+'[3]УК ВР декабрь нар'!AM81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нар'!DF81+'[3]УК ВР декабрь нар'!EP81</f>
        <v>52006.992649965621</v>
      </c>
    </row>
    <row r="40" spans="1:12" ht="66" customHeight="1" x14ac:dyDescent="0.3">
      <c r="A40" s="84" t="s">
        <v>74</v>
      </c>
      <c r="B40" s="85"/>
      <c r="C40" s="85"/>
      <c r="D40" s="85"/>
      <c r="E40" s="86"/>
      <c r="F40" s="27">
        <f>SUM(F41:F49)</f>
        <v>184206.14250016899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нар'!FB81+'[3]УК ВР декабрь нар'!FX81</f>
        <v>99900.343868397962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нар'!FC81+'[3]УК ВР декабрь нар'!FY81</f>
        <v>26636.332263900611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нар'!FD81+'[3]УК ВР декабрь нар'!FZ81</f>
        <v>1081.4550000000002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нар'!GG81+'[3]УК ВР декабрь нар'!FL81+'[3]УК ВР декабрь нар'!FE81+'[3]УК ВР декабрь нар'!AK81</f>
        <v>6395.4000000000005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нар'!FS81+'[3]УК ВР декабрь нар'!GL81</f>
        <v>50192.611367870406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616131.8408128561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126501.65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45872.82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80628.83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742633.49081285612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709473.84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688941.05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146941.85799062427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'Профсоюзная 19'!A2:G2</f>
        <v>перед собственниками дома по адресу: ул. Профсоюзная 19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8"/>
      <c r="G6" s="1" t="str">
        <f>'Профсоюзная 19'!G6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'Профсоюзная 19'!G8</f>
        <v>задолженность с нарастающим итогом с - 01.09.2010г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-8945.08</v>
      </c>
      <c r="F9" s="17">
        <f t="shared" ref="F9:G9" si="0">SUM(F10:F15)</f>
        <v>58973.66</v>
      </c>
      <c r="G9" s="17">
        <f t="shared" si="0"/>
        <v>142891.21000000002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35782.910000000003</v>
      </c>
      <c r="G10" s="19">
        <v>66332.56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-2827.64</v>
      </c>
      <c r="F12" s="18">
        <v>4581.53</v>
      </c>
      <c r="G12" s="19">
        <v>16005.35</v>
      </c>
    </row>
    <row r="13" spans="1:7" ht="15.6" x14ac:dyDescent="0.3">
      <c r="A13" s="50" t="s">
        <v>12</v>
      </c>
      <c r="B13" s="51"/>
      <c r="C13" s="51"/>
      <c r="D13" s="52"/>
      <c r="E13" s="18">
        <v>-4371.58</v>
      </c>
      <c r="F13" s="18">
        <v>9493</v>
      </c>
      <c r="G13" s="19">
        <v>28628.14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7434.58</v>
      </c>
      <c r="G14" s="19">
        <v>29446.93</v>
      </c>
    </row>
    <row r="15" spans="1:7" ht="15.6" x14ac:dyDescent="0.3">
      <c r="A15" s="50" t="s">
        <v>68</v>
      </c>
      <c r="B15" s="51"/>
      <c r="C15" s="51"/>
      <c r="D15" s="52"/>
      <c r="E15" s="18">
        <v>-1745.86</v>
      </c>
      <c r="F15" s="18">
        <v>1681.64</v>
      </c>
      <c r="G15" s="19">
        <v>2478.23</v>
      </c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953102.16999999969</v>
      </c>
      <c r="F16" s="17">
        <f t="shared" ref="F16:G16" si="1">SUM(F17:F20)</f>
        <v>860937.68999999983</v>
      </c>
      <c r="G16" s="17">
        <f t="shared" si="1"/>
        <v>263770.19</v>
      </c>
    </row>
    <row r="17" spans="1:12" ht="45" customHeight="1" x14ac:dyDescent="0.3">
      <c r="A17" s="95" t="s">
        <v>78</v>
      </c>
      <c r="B17" s="96"/>
      <c r="C17" s="96"/>
      <c r="D17" s="97"/>
      <c r="E17" s="18">
        <v>931054.97999999975</v>
      </c>
      <c r="F17" s="18">
        <v>840250.54999999981</v>
      </c>
      <c r="G17" s="19">
        <v>258704.97</v>
      </c>
    </row>
    <row r="18" spans="1:12" ht="15.6" x14ac:dyDescent="0.3">
      <c r="A18" s="43" t="s">
        <v>55</v>
      </c>
      <c r="B18" s="43"/>
      <c r="C18" s="43"/>
      <c r="D18" s="43"/>
      <c r="E18" s="18">
        <v>1222.5899999999999</v>
      </c>
      <c r="F18" s="18">
        <v>1172.29</v>
      </c>
      <c r="G18" s="19">
        <v>321.38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20824.599999999999</v>
      </c>
      <c r="F20" s="18">
        <v>19514.849999999999</v>
      </c>
      <c r="G20" s="19">
        <v>4743.84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36">
        <f>'Профсоюзная 19(2020)'!F59</f>
        <v>146941.85799062427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80867.917735959665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нар'!W81</f>
        <v>13534.90998281929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нар'!X81</f>
        <v>3214.47565432598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нар'!Y81+'[4]УК ВР декабрь нар'!DX81</f>
        <v>780.58550000000014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нар'!AV81+'[4]УК ВР декабрь нар'!BM81+'[4]УК ВР декабрь нар'!BN81+'[4]УК ВР декабрь нар'!BO81+'[4]УК ВР декабрь нар'!BP81+'[4]УК ВР декабрь нар'!EG81+'[4]УК ВР декабрь нар'!EH81+'[4]УК ВР декабрь нар'!EI81+'[4]УК ВР декабрь нар'!EJ81</f>
        <v>2210.9999999999995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нар'!AY81</f>
        <v>61126.946598814386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SUM(F35:F39)+40862.98</f>
        <v>178710.13133126454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нар'!CN81+'[4]УК ВР декабрь нар'!DU81</f>
        <v>73826.66494793148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нар'!CO81+'[4]УК ВР декабрь нар'!DV81</f>
        <v>18033.403673734538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нар'!CP81+'[4]УК ВР декабрь нар'!DL81+'[4]УК ВР декабрь нар'!DP81+'[4]УК ВР декабрь нар'!DT81</f>
        <v>10495.70225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нар'!DB81+'[4]УК ВР декабрь нар'!DY81+'[4]УК ВР декабрь нар'!DZ81+'[4]УК ВР декабрь нар'!EA81+'[4]УК ВР декабрь нар'!EB81+'[4]УК ВР декабрь нар'!EC81+'[4]УК ВР декабрь нар'!ED81+'[4]УК ВР декабрь нар'!EE81+'[4]УК ВР декабрь нар'!EF81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нар'!DG81+'[4]УК ВР декабрь нар'!EP81</f>
        <v>35491.380459598513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208122.61704999997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нар'!$EU81+'[4]УК ВР декабрь нар'!FV81+'[4]УК ВР декабрь нар'!EY81</f>
        <v>202510.36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нар'!EW81+'[4]УК ВР декабрь нар'!FA81+'[4]УК ВР декабрь нар'!FZ81</f>
        <v>2114.1051000000002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нар'!FL81+'[4]УК ВР декабрь нар'!GG81</f>
        <v>3498.1519499999986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нар'!FS81+'[4]УК ВР декабрь нар'!GL81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467700.66611722414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104304.98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18685.439999999999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85619.54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572005.64611722413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931054.97999999975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840250.54999999981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505991.19187339977</v>
      </c>
      <c r="H59" s="29"/>
      <c r="K59" s="20"/>
    </row>
    <row r="61" spans="1:15" ht="35.4" customHeight="1" x14ac:dyDescent="0.25">
      <c r="A61" s="98" t="s">
        <v>79</v>
      </c>
      <c r="B61" s="98"/>
      <c r="C61" s="98"/>
      <c r="D61" s="98"/>
      <c r="E61" s="98"/>
      <c r="F61" s="99">
        <f>F59-G17</f>
        <v>247286.22187339977</v>
      </c>
    </row>
    <row r="62" spans="1:15" x14ac:dyDescent="0.25">
      <c r="A62" s="100"/>
      <c r="B62" s="100"/>
      <c r="C62" s="100"/>
      <c r="D62" s="100"/>
      <c r="E62" s="99"/>
      <c r="F62" s="99"/>
    </row>
    <row r="63" spans="1:15" x14ac:dyDescent="0.25">
      <c r="A63" s="100" t="s">
        <v>29</v>
      </c>
      <c r="B63" s="100"/>
      <c r="C63" s="100"/>
      <c r="D63" s="100"/>
      <c r="E63" s="99"/>
      <c r="F63" s="99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Профсоюзная 19</vt:lpstr>
      <vt:lpstr>Профсоюзная 19(2019)</vt:lpstr>
      <vt:lpstr>Профсоюзная 19(2020)</vt:lpstr>
      <vt:lpstr>Профсоюзная 19(2021)</vt:lpstr>
      <vt:lpstr>'Профсоюзная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2018-04-09T08:24:20Z</cp:lastPrinted>
  <dcterms:created xsi:type="dcterms:W3CDTF">2013-05-24T09:13:10Z</dcterms:created>
  <dcterms:modified xsi:type="dcterms:W3CDTF">2022-04-14T08:39:13Z</dcterms:modified>
</cp:coreProperties>
</file>